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G7" i="2" l="1"/>
  <c r="H7" i="2"/>
  <c r="F7" i="2"/>
  <c r="G24" i="2"/>
  <c r="G23" i="2" s="1"/>
  <c r="H24" i="2"/>
  <c r="H23" i="2" s="1"/>
  <c r="F24" i="2"/>
  <c r="F23" i="2" s="1"/>
</calcChain>
</file>

<file path=xl/sharedStrings.xml><?xml version="1.0" encoding="utf-8"?>
<sst xmlns="http://schemas.openxmlformats.org/spreadsheetml/2006/main" count="128" uniqueCount="53">
  <si>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</si>
  <si>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Руководство и управление в сфере установленных функций органов местного самоуправления</t>
  </si>
  <si>
    <t>5041180040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</si>
  <si>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</si>
  <si>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</si>
  <si>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</si>
  <si>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</si>
  <si>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</si>
  <si>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</si>
  <si>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</si>
  <si>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</si>
  <si>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Другие общегосударственные вопросы</t>
  </si>
  <si>
    <t xml:space="preserve">        Информационное освещение деятельности органов местного самоуправления</t>
  </si>
  <si>
    <t>5041180070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</si>
  <si>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</si>
  <si>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</si>
  <si>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</si>
  <si>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5041151180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</si>
  <si>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</si>
  <si>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</si>
  <si>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</si>
  <si>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</si>
  <si>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Организация и обеспечение освещения улиц</t>
  </si>
  <si>
    <t>5041181690</t>
  </si>
  <si>
    <t xml:space="preserve">        Организация и содержание мест захоронения (кладбищ)</t>
  </si>
  <si>
    <t>5041181710</t>
  </si>
  <si>
    <t xml:space="preserve">        Мероприятия по благоустройству</t>
  </si>
  <si>
    <t>5041181730</t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</si>
  <si>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</si>
  <si>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</si>
  <si>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</si>
  <si>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</si>
  <si>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</si>
  <si>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</si>
  <si>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</si>
  <si>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</si>
  <si>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</si>
  <si>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3</t>
  </si>
  <si>
    <t>4</t>
  </si>
  <si>
    <t>5</t>
  </si>
  <si>
    <t>01</t>
  </si>
  <si>
    <t>02</t>
  </si>
  <si>
    <t>05</t>
  </si>
  <si>
    <t>03</t>
  </si>
  <si>
    <t>13</t>
  </si>
  <si>
    <t>04</t>
  </si>
  <si>
    <t xml:space="preserve">    ОБЩЕГОСУДАРСТВЕННЫЕ ВОПРОСЫ</t>
  </si>
  <si>
    <t>ЖИЛИЩНО-КОММУНАЛЬНОЕ ХОЗЯЙСТВО</t>
  </si>
  <si>
    <t>Благоустройство</t>
  </si>
  <si>
    <t xml:space="preserve">Всего изменений:    </t>
  </si>
  <si>
    <t>Приложение 3                                                                                                                          к решению Песоченского сельского Совета народных депутатов "О внесении изменений в Решение Песоченского сельского Совета народных депутатов "О бюджете Песоченского сельского поселения Карачевского муниципального района Брянской области на 2025 год и на плановый период 2026 и 2027 годов"</t>
  </si>
  <si>
    <t>Приложение 3.2                                                                                                                                                  к решению Песоченского сельского Совета народных депутатов "О бюджете Песоченского сельского поселения Карачевского муниципального района Брянской области на 2025 год и на плановый период 2026 и 2027 годов"</t>
  </si>
  <si>
    <t>Изменения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годов, предусмотренного приложением 3 к решению Песоченского сельского Совета народных депутатов "О бюджете Песоченского сельского поселения Карачевского муниципального района Брянской области 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</si>
</sst>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" fontId="1" fillId="0" borderId="2" xfId="7" applyNumberFormat="1" applyProtection="1">
      <alignment horizontal="center" vertical="top" shrinkToFit="1"/>
    </xf>
    <xf numFmtId="1" fontId="1" fillId="0" borderId="5" xfId="7" applyNumberFormat="1" applyBorder="1" applyProtection="1">
      <alignment horizontal="center" vertical="top" shrinkToFit="1"/>
    </xf>
    <xf numFmtId="0" fontId="1" fillId="0" borderId="1" xfId="1" applyNumberFormat="1" applyFont="1" applyAlignment="1" applyProtection="1">
      <alignment wrapText="1"/>
    </xf>
    <xf numFmtId="49" fontId="1" fillId="0" borderId="1" xfId="1" applyNumberFormat="1" applyAlignment="1">
      <alignment wrapText="1"/>
    </xf>
    <xf numFmtId="0" fontId="5" fillId="0" borderId="1" xfId="3" applyNumberFormat="1" applyFont="1" applyAlignment="1" applyProtection="1"/>
    <xf numFmtId="49" fontId="2" fillId="0" borderId="1" xfId="3" applyNumberFormat="1" applyAlignment="1"/>
    <xf numFmtId="0" fontId="7" fillId="0" borderId="4" xfId="10" applyNumberFormat="1" applyFont="1" applyBorder="1" applyAlignment="1" applyProtection="1">
      <alignment horizontal="center" vertical="center" wrapText="1"/>
    </xf>
    <xf numFmtId="49" fontId="7" fillId="0" borderId="4" xfId="10" applyNumberFormat="1" applyFont="1" applyBorder="1" applyAlignment="1" applyProtection="1">
      <alignment horizontal="center" vertical="center" wrapText="1"/>
    </xf>
    <xf numFmtId="0" fontId="7" fillId="0" borderId="4" xfId="10" applyNumberFormat="1" applyFont="1" applyFill="1" applyBorder="1" applyAlignment="1" applyProtection="1">
      <alignment horizontal="center" vertical="center" wrapText="1"/>
    </xf>
    <xf numFmtId="0" fontId="8" fillId="0" borderId="4" xfId="10" applyNumberFormat="1" applyFont="1" applyBorder="1" applyAlignment="1" applyProtection="1">
      <alignment horizontal="center" vertical="center" wrapText="1"/>
    </xf>
    <xf numFmtId="49" fontId="8" fillId="0" borderId="4" xfId="10" applyNumberFormat="1" applyFont="1" applyBorder="1" applyAlignment="1" applyProtection="1">
      <alignment horizontal="center" vertical="center" wrapText="1"/>
    </xf>
    <xf numFmtId="0" fontId="8" fillId="0" borderId="4" xfId="10" applyNumberFormat="1" applyFont="1" applyFill="1" applyBorder="1" applyAlignment="1" applyProtection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9" fontId="1" fillId="0" borderId="5" xfId="7" applyNumberFormat="1" applyBorder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1" fillId="0" borderId="2" xfId="6" applyNumberFormat="1" applyFont="1" applyProtection="1">
      <alignment vertical="top" wrapText="1"/>
    </xf>
    <xf numFmtId="0" fontId="1" fillId="0" borderId="5" xfId="6" applyNumberFormat="1" applyFont="1" applyBorder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4" fontId="1" fillId="0" borderId="4" xfId="11" applyNumberFormat="1" applyFont="1" applyFill="1" applyBorder="1" applyProtection="1">
      <alignment horizontal="right" vertical="top" shrinkToFi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1" fillId="0" borderId="1" xfId="1" applyAlignment="1">
      <alignment horizontal="left" wrapText="1"/>
    </xf>
    <xf numFmtId="0" fontId="6" fillId="0" borderId="1" xfId="3" applyFont="1" applyAlignment="1">
      <alignment horizontal="left" wrapText="1"/>
    </xf>
    <xf numFmtId="0" fontId="3" fillId="0" borderId="1" xfId="3" applyNumberFormat="1" applyFont="1" applyAlignment="1" applyProtection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6" xfId="10" applyNumberFormat="1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zoomScaleNormal="100" zoomScaleSheetLayoutView="100" workbookViewId="0">
      <pane ySplit="6" topLeftCell="A28" activePane="bottomLeft" state="frozen"/>
      <selection pane="bottomLeft" activeCell="E30" sqref="E30"/>
    </sheetView>
  </sheetViews>
  <sheetFormatPr defaultRowHeight="15" outlineLevelRow="5" x14ac:dyDescent="0.25"/>
  <cols>
    <col min="1" max="1" width="40" style="22" customWidth="1"/>
    <col min="2" max="3" width="7.7109375" style="18" customWidth="1"/>
    <col min="4" max="4" width="10.7109375" style="1" customWidth="1"/>
    <col min="5" max="5" width="7.7109375" style="1" customWidth="1"/>
    <col min="6" max="8" width="11.7109375" style="27" customWidth="1"/>
    <col min="9" max="9" width="9.140625" style="1" customWidth="1"/>
    <col min="10" max="16384" width="9.140625" style="1"/>
  </cols>
  <sheetData>
    <row r="1" spans="1:9" ht="97.5" customHeight="1" x14ac:dyDescent="0.25">
      <c r="A1" s="5"/>
      <c r="B1" s="6"/>
      <c r="C1" s="6"/>
      <c r="D1" s="28" t="s">
        <v>50</v>
      </c>
      <c r="E1" s="28"/>
      <c r="F1" s="28"/>
      <c r="G1" s="28"/>
      <c r="H1" s="28"/>
    </row>
    <row r="2" spans="1:9" ht="63.75" customHeight="1" x14ac:dyDescent="0.25">
      <c r="A2" s="7"/>
      <c r="B2" s="8"/>
      <c r="C2" s="8"/>
      <c r="D2" s="29" t="s">
        <v>51</v>
      </c>
      <c r="E2" s="29"/>
      <c r="F2" s="29"/>
      <c r="G2" s="29"/>
      <c r="H2" s="29"/>
      <c r="I2" s="2"/>
    </row>
    <row r="3" spans="1:9" ht="65.25" customHeight="1" x14ac:dyDescent="0.25">
      <c r="A3" s="30" t="s">
        <v>52</v>
      </c>
      <c r="B3" s="30"/>
      <c r="C3" s="30"/>
      <c r="D3" s="30"/>
      <c r="E3" s="30"/>
      <c r="F3" s="30"/>
      <c r="G3" s="30"/>
      <c r="H3" s="30"/>
      <c r="I3" s="2"/>
    </row>
    <row r="4" spans="1:9" ht="15.75" customHeight="1" x14ac:dyDescent="0.25">
      <c r="A4" s="31" t="s">
        <v>28</v>
      </c>
      <c r="B4" s="32"/>
      <c r="C4" s="32"/>
      <c r="D4" s="32"/>
      <c r="E4" s="32"/>
      <c r="F4" s="32"/>
      <c r="G4" s="32"/>
      <c r="H4" s="32"/>
      <c r="I4" s="2"/>
    </row>
    <row r="5" spans="1:9" ht="34.5" customHeight="1" x14ac:dyDescent="0.25">
      <c r="A5" s="9" t="s">
        <v>29</v>
      </c>
      <c r="B5" s="10" t="s">
        <v>30</v>
      </c>
      <c r="C5" s="10" t="s">
        <v>31</v>
      </c>
      <c r="D5" s="10" t="s">
        <v>32</v>
      </c>
      <c r="E5" s="9" t="s">
        <v>33</v>
      </c>
      <c r="F5" s="11" t="s">
        <v>34</v>
      </c>
      <c r="G5" s="11" t="s">
        <v>35</v>
      </c>
      <c r="H5" s="11" t="s">
        <v>36</v>
      </c>
      <c r="I5" s="2"/>
    </row>
    <row r="6" spans="1:9" ht="13.5" customHeight="1" x14ac:dyDescent="0.25">
      <c r="A6" s="12">
        <v>1</v>
      </c>
      <c r="B6" s="13" t="s">
        <v>37</v>
      </c>
      <c r="C6" s="13" t="s">
        <v>38</v>
      </c>
      <c r="D6" s="13" t="s">
        <v>39</v>
      </c>
      <c r="E6" s="12">
        <v>6</v>
      </c>
      <c r="F6" s="14">
        <v>7</v>
      </c>
      <c r="G6" s="14">
        <v>8</v>
      </c>
      <c r="H6" s="14">
        <v>9</v>
      </c>
      <c r="I6" s="2"/>
    </row>
    <row r="7" spans="1:9" x14ac:dyDescent="0.25">
      <c r="A7" s="19" t="s">
        <v>46</v>
      </c>
      <c r="B7" s="15" t="s">
        <v>40</v>
      </c>
      <c r="C7" s="15"/>
      <c r="D7" s="3"/>
      <c r="E7" s="3"/>
      <c r="F7" s="23">
        <f>F8+F14</f>
        <v>0</v>
      </c>
      <c r="G7" s="23">
        <f t="shared" ref="G7:H7" si="0">G8+G14</f>
        <v>0</v>
      </c>
      <c r="H7" s="23">
        <f t="shared" si="0"/>
        <v>0</v>
      </c>
      <c r="I7" s="2"/>
    </row>
    <row r="8" spans="1:9" ht="63.75" outlineLevel="2" x14ac:dyDescent="0.25">
      <c r="A8" s="19" t="s">
        <v>0</v>
      </c>
      <c r="B8" s="15" t="s">
        <v>40</v>
      </c>
      <c r="C8" s="15" t="s">
        <v>45</v>
      </c>
      <c r="D8" s="3"/>
      <c r="E8" s="3"/>
      <c r="F8" s="23">
        <v>-21748</v>
      </c>
      <c r="G8" s="23">
        <v>0</v>
      </c>
      <c r="H8" s="23">
        <v>0</v>
      </c>
      <c r="I8" s="2"/>
    </row>
    <row r="9" spans="1:9" ht="38.25" outlineLevel="3" x14ac:dyDescent="0.25">
      <c r="A9" s="19" t="s">
        <v>1</v>
      </c>
      <c r="B9" s="15" t="s">
        <v>40</v>
      </c>
      <c r="C9" s="15" t="s">
        <v>45</v>
      </c>
      <c r="D9" s="3" t="s">
        <v>2</v>
      </c>
      <c r="E9" s="3"/>
      <c r="F9" s="23">
        <v>-21748</v>
      </c>
      <c r="G9" s="23">
        <v>0</v>
      </c>
      <c r="H9" s="23">
        <v>0</v>
      </c>
      <c r="I9" s="2"/>
    </row>
    <row r="10" spans="1:9" ht="38.25" outlineLevel="4" x14ac:dyDescent="0.25">
      <c r="A10" s="19" t="s">
        <v>3</v>
      </c>
      <c r="B10" s="15" t="s">
        <v>40</v>
      </c>
      <c r="C10" s="15" t="s">
        <v>45</v>
      </c>
      <c r="D10" s="3" t="s">
        <v>2</v>
      </c>
      <c r="E10" s="3" t="s">
        <v>4</v>
      </c>
      <c r="F10" s="23">
        <v>3252</v>
      </c>
      <c r="G10" s="23">
        <v>0</v>
      </c>
      <c r="H10" s="23">
        <v>0</v>
      </c>
      <c r="I10" s="2"/>
    </row>
    <row r="11" spans="1:9" ht="37.5" customHeight="1" outlineLevel="5" x14ac:dyDescent="0.25">
      <c r="A11" s="19" t="s">
        <v>5</v>
      </c>
      <c r="B11" s="15" t="s">
        <v>40</v>
      </c>
      <c r="C11" s="15" t="s">
        <v>45</v>
      </c>
      <c r="D11" s="3" t="s">
        <v>2</v>
      </c>
      <c r="E11" s="3" t="s">
        <v>6</v>
      </c>
      <c r="F11" s="23">
        <v>3252</v>
      </c>
      <c r="G11" s="23">
        <v>0</v>
      </c>
      <c r="H11" s="23">
        <v>0</v>
      </c>
      <c r="I11" s="2"/>
    </row>
    <row r="12" spans="1:9" outlineLevel="4" x14ac:dyDescent="0.25">
      <c r="A12" s="19" t="s">
        <v>7</v>
      </c>
      <c r="B12" s="15" t="s">
        <v>40</v>
      </c>
      <c r="C12" s="15" t="s">
        <v>45</v>
      </c>
      <c r="D12" s="3" t="s">
        <v>2</v>
      </c>
      <c r="E12" s="3" t="s">
        <v>8</v>
      </c>
      <c r="F12" s="23">
        <v>-25000</v>
      </c>
      <c r="G12" s="23">
        <v>0</v>
      </c>
      <c r="H12" s="23">
        <v>0</v>
      </c>
      <c r="I12" s="2"/>
    </row>
    <row r="13" spans="1:9" ht="25.5" outlineLevel="5" x14ac:dyDescent="0.25">
      <c r="A13" s="19" t="s">
        <v>9</v>
      </c>
      <c r="B13" s="15" t="s">
        <v>40</v>
      </c>
      <c r="C13" s="15" t="s">
        <v>45</v>
      </c>
      <c r="D13" s="3" t="s">
        <v>2</v>
      </c>
      <c r="E13" s="3" t="s">
        <v>10</v>
      </c>
      <c r="F13" s="23">
        <v>-25000</v>
      </c>
      <c r="G13" s="23">
        <v>0</v>
      </c>
      <c r="H13" s="23">
        <v>0</v>
      </c>
      <c r="I13" s="2"/>
    </row>
    <row r="14" spans="1:9" outlineLevel="2" x14ac:dyDescent="0.25">
      <c r="A14" s="19" t="s">
        <v>11</v>
      </c>
      <c r="B14" s="15" t="s">
        <v>40</v>
      </c>
      <c r="C14" s="15" t="s">
        <v>44</v>
      </c>
      <c r="D14" s="3"/>
      <c r="E14" s="3"/>
      <c r="F14" s="23">
        <v>21748</v>
      </c>
      <c r="G14" s="23">
        <v>0</v>
      </c>
      <c r="H14" s="23">
        <v>0</v>
      </c>
      <c r="I14" s="2"/>
    </row>
    <row r="15" spans="1:9" ht="38.25" outlineLevel="3" x14ac:dyDescent="0.25">
      <c r="A15" s="19" t="s">
        <v>12</v>
      </c>
      <c r="B15" s="15" t="s">
        <v>40</v>
      </c>
      <c r="C15" s="15" t="s">
        <v>44</v>
      </c>
      <c r="D15" s="3" t="s">
        <v>13</v>
      </c>
      <c r="E15" s="3"/>
      <c r="F15" s="23">
        <v>21748</v>
      </c>
      <c r="G15" s="23">
        <v>0</v>
      </c>
      <c r="H15" s="23">
        <v>0</v>
      </c>
      <c r="I15" s="2"/>
    </row>
    <row r="16" spans="1:9" ht="38.25" outlineLevel="4" x14ac:dyDescent="0.25">
      <c r="A16" s="19" t="s">
        <v>3</v>
      </c>
      <c r="B16" s="15" t="s">
        <v>40</v>
      </c>
      <c r="C16" s="15" t="s">
        <v>44</v>
      </c>
      <c r="D16" s="3" t="s">
        <v>13</v>
      </c>
      <c r="E16" s="3" t="s">
        <v>4</v>
      </c>
      <c r="F16" s="23">
        <v>21748</v>
      </c>
      <c r="G16" s="23">
        <v>0</v>
      </c>
      <c r="H16" s="23">
        <v>0</v>
      </c>
      <c r="I16" s="2"/>
    </row>
    <row r="17" spans="1:9" ht="40.5" customHeight="1" outlineLevel="5" x14ac:dyDescent="0.25">
      <c r="A17" s="19" t="s">
        <v>5</v>
      </c>
      <c r="B17" s="15" t="s">
        <v>40</v>
      </c>
      <c r="C17" s="15" t="s">
        <v>44</v>
      </c>
      <c r="D17" s="3" t="s">
        <v>13</v>
      </c>
      <c r="E17" s="3" t="s">
        <v>6</v>
      </c>
      <c r="F17" s="23">
        <v>21748</v>
      </c>
      <c r="G17" s="23">
        <v>0</v>
      </c>
      <c r="H17" s="23">
        <v>0</v>
      </c>
      <c r="I17" s="2"/>
    </row>
    <row r="18" spans="1:9" outlineLevel="1" x14ac:dyDescent="0.25">
      <c r="A18" s="19" t="s">
        <v>14</v>
      </c>
      <c r="B18" s="15" t="s">
        <v>41</v>
      </c>
      <c r="C18" s="15"/>
      <c r="D18" s="3"/>
      <c r="E18" s="3"/>
      <c r="F18" s="23">
        <v>1105</v>
      </c>
      <c r="G18" s="23">
        <v>0</v>
      </c>
      <c r="H18" s="23">
        <v>0</v>
      </c>
      <c r="I18" s="2"/>
    </row>
    <row r="19" spans="1:9" ht="25.5" outlineLevel="2" x14ac:dyDescent="0.25">
      <c r="A19" s="19" t="s">
        <v>15</v>
      </c>
      <c r="B19" s="15" t="s">
        <v>41</v>
      </c>
      <c r="C19" s="15" t="s">
        <v>43</v>
      </c>
      <c r="D19" s="3"/>
      <c r="E19" s="3"/>
      <c r="F19" s="23">
        <v>1105</v>
      </c>
      <c r="G19" s="23">
        <v>0</v>
      </c>
      <c r="H19" s="23">
        <v>0</v>
      </c>
      <c r="I19" s="2"/>
    </row>
    <row r="20" spans="1:9" ht="51" outlineLevel="3" x14ac:dyDescent="0.25">
      <c r="A20" s="19" t="s">
        <v>16</v>
      </c>
      <c r="B20" s="15" t="s">
        <v>41</v>
      </c>
      <c r="C20" s="15" t="s">
        <v>43</v>
      </c>
      <c r="D20" s="3" t="s">
        <v>17</v>
      </c>
      <c r="E20" s="3"/>
      <c r="F20" s="23">
        <v>1105</v>
      </c>
      <c r="G20" s="23">
        <v>0</v>
      </c>
      <c r="H20" s="23">
        <v>0</v>
      </c>
      <c r="I20" s="2"/>
    </row>
    <row r="21" spans="1:9" ht="76.5" outlineLevel="4" x14ac:dyDescent="0.25">
      <c r="A21" s="19" t="s">
        <v>18</v>
      </c>
      <c r="B21" s="15" t="s">
        <v>41</v>
      </c>
      <c r="C21" s="15" t="s">
        <v>43</v>
      </c>
      <c r="D21" s="3" t="s">
        <v>17</v>
      </c>
      <c r="E21" s="3" t="s">
        <v>19</v>
      </c>
      <c r="F21" s="23">
        <v>1105</v>
      </c>
      <c r="G21" s="23">
        <v>0</v>
      </c>
      <c r="H21" s="23">
        <v>0</v>
      </c>
      <c r="I21" s="2"/>
    </row>
    <row r="22" spans="1:9" ht="25.5" outlineLevel="5" x14ac:dyDescent="0.25">
      <c r="A22" s="19" t="s">
        <v>20</v>
      </c>
      <c r="B22" s="15" t="s">
        <v>41</v>
      </c>
      <c r="C22" s="15" t="s">
        <v>43</v>
      </c>
      <c r="D22" s="3" t="s">
        <v>17</v>
      </c>
      <c r="E22" s="3" t="s">
        <v>21</v>
      </c>
      <c r="F22" s="23">
        <v>1105</v>
      </c>
      <c r="G22" s="23">
        <v>0</v>
      </c>
      <c r="H22" s="23">
        <v>0</v>
      </c>
      <c r="I22" s="2"/>
    </row>
    <row r="23" spans="1:9" ht="15.75" customHeight="1" outlineLevel="5" x14ac:dyDescent="0.25">
      <c r="A23" s="19" t="s">
        <v>47</v>
      </c>
      <c r="B23" s="15" t="s">
        <v>42</v>
      </c>
      <c r="C23" s="15"/>
      <c r="D23" s="3"/>
      <c r="E23" s="3"/>
      <c r="F23" s="23">
        <f>F24</f>
        <v>0</v>
      </c>
      <c r="G23" s="23">
        <f t="shared" ref="G23:H23" si="1">G24</f>
        <v>0</v>
      </c>
      <c r="H23" s="23">
        <f t="shared" si="1"/>
        <v>0</v>
      </c>
      <c r="I23" s="2"/>
    </row>
    <row r="24" spans="1:9" outlineLevel="5" x14ac:dyDescent="0.25">
      <c r="A24" s="19" t="s">
        <v>48</v>
      </c>
      <c r="B24" s="15" t="s">
        <v>42</v>
      </c>
      <c r="C24" s="15" t="s">
        <v>43</v>
      </c>
      <c r="D24" s="3"/>
      <c r="E24" s="3"/>
      <c r="F24" s="23">
        <f>F25+F28+F31</f>
        <v>0</v>
      </c>
      <c r="G24" s="23">
        <f t="shared" ref="G24:H24" si="2">G25+G28+G31</f>
        <v>0</v>
      </c>
      <c r="H24" s="23">
        <f t="shared" si="2"/>
        <v>0</v>
      </c>
      <c r="I24" s="2"/>
    </row>
    <row r="25" spans="1:9" ht="25.5" outlineLevel="3" x14ac:dyDescent="0.25">
      <c r="A25" s="19" t="s">
        <v>22</v>
      </c>
      <c r="B25" s="15" t="s">
        <v>42</v>
      </c>
      <c r="C25" s="15" t="s">
        <v>43</v>
      </c>
      <c r="D25" s="3" t="s">
        <v>23</v>
      </c>
      <c r="E25" s="3"/>
      <c r="F25" s="23">
        <v>40000</v>
      </c>
      <c r="G25" s="23">
        <v>0</v>
      </c>
      <c r="H25" s="23">
        <v>0</v>
      </c>
      <c r="I25" s="2"/>
    </row>
    <row r="26" spans="1:9" ht="38.25" outlineLevel="4" x14ac:dyDescent="0.25">
      <c r="A26" s="19" t="s">
        <v>3</v>
      </c>
      <c r="B26" s="15" t="s">
        <v>42</v>
      </c>
      <c r="C26" s="15" t="s">
        <v>43</v>
      </c>
      <c r="D26" s="3" t="s">
        <v>23</v>
      </c>
      <c r="E26" s="3" t="s">
        <v>4</v>
      </c>
      <c r="F26" s="23">
        <v>40000</v>
      </c>
      <c r="G26" s="23">
        <v>0</v>
      </c>
      <c r="H26" s="23">
        <v>0</v>
      </c>
      <c r="I26" s="2"/>
    </row>
    <row r="27" spans="1:9" ht="40.5" customHeight="1" outlineLevel="5" x14ac:dyDescent="0.25">
      <c r="A27" s="19" t="s">
        <v>5</v>
      </c>
      <c r="B27" s="15" t="s">
        <v>42</v>
      </c>
      <c r="C27" s="15" t="s">
        <v>43</v>
      </c>
      <c r="D27" s="3" t="s">
        <v>23</v>
      </c>
      <c r="E27" s="3" t="s">
        <v>6</v>
      </c>
      <c r="F27" s="23">
        <v>40000</v>
      </c>
      <c r="G27" s="23">
        <v>0</v>
      </c>
      <c r="H27" s="23">
        <v>0</v>
      </c>
      <c r="I27" s="2"/>
    </row>
    <row r="28" spans="1:9" ht="25.5" outlineLevel="3" x14ac:dyDescent="0.25">
      <c r="A28" s="19" t="s">
        <v>24</v>
      </c>
      <c r="B28" s="15" t="s">
        <v>42</v>
      </c>
      <c r="C28" s="15" t="s">
        <v>43</v>
      </c>
      <c r="D28" s="3" t="s">
        <v>25</v>
      </c>
      <c r="E28" s="3"/>
      <c r="F28" s="23">
        <v>5459.86</v>
      </c>
      <c r="G28" s="23">
        <v>0</v>
      </c>
      <c r="H28" s="23">
        <v>0</v>
      </c>
      <c r="I28" s="2"/>
    </row>
    <row r="29" spans="1:9" ht="38.25" outlineLevel="4" x14ac:dyDescent="0.25">
      <c r="A29" s="19" t="s">
        <v>3</v>
      </c>
      <c r="B29" s="15" t="s">
        <v>42</v>
      </c>
      <c r="C29" s="15" t="s">
        <v>43</v>
      </c>
      <c r="D29" s="3" t="s">
        <v>25</v>
      </c>
      <c r="E29" s="3" t="s">
        <v>4</v>
      </c>
      <c r="F29" s="23">
        <v>5459.86</v>
      </c>
      <c r="G29" s="23">
        <v>0</v>
      </c>
      <c r="H29" s="23">
        <v>0</v>
      </c>
      <c r="I29" s="2"/>
    </row>
    <row r="30" spans="1:9" ht="39.75" customHeight="1" outlineLevel="5" x14ac:dyDescent="0.25">
      <c r="A30" s="19" t="s">
        <v>5</v>
      </c>
      <c r="B30" s="15" t="s">
        <v>42</v>
      </c>
      <c r="C30" s="15" t="s">
        <v>43</v>
      </c>
      <c r="D30" s="3" t="s">
        <v>25</v>
      </c>
      <c r="E30" s="3" t="s">
        <v>6</v>
      </c>
      <c r="F30" s="23">
        <v>5459.86</v>
      </c>
      <c r="G30" s="23">
        <v>0</v>
      </c>
      <c r="H30" s="23">
        <v>0</v>
      </c>
      <c r="I30" s="2"/>
    </row>
    <row r="31" spans="1:9" outlineLevel="3" x14ac:dyDescent="0.25">
      <c r="A31" s="19" t="s">
        <v>26</v>
      </c>
      <c r="B31" s="15" t="s">
        <v>42</v>
      </c>
      <c r="C31" s="15" t="s">
        <v>43</v>
      </c>
      <c r="D31" s="3" t="s">
        <v>27</v>
      </c>
      <c r="E31" s="3"/>
      <c r="F31" s="23">
        <v>-45459.86</v>
      </c>
      <c r="G31" s="23">
        <v>0</v>
      </c>
      <c r="H31" s="23">
        <v>0</v>
      </c>
      <c r="I31" s="2"/>
    </row>
    <row r="32" spans="1:9" ht="38.25" outlineLevel="4" x14ac:dyDescent="0.25">
      <c r="A32" s="19" t="s">
        <v>3</v>
      </c>
      <c r="B32" s="15" t="s">
        <v>42</v>
      </c>
      <c r="C32" s="15" t="s">
        <v>43</v>
      </c>
      <c r="D32" s="3" t="s">
        <v>27</v>
      </c>
      <c r="E32" s="3" t="s">
        <v>4</v>
      </c>
      <c r="F32" s="23">
        <v>-45459.86</v>
      </c>
      <c r="G32" s="23">
        <v>0</v>
      </c>
      <c r="H32" s="23">
        <v>0</v>
      </c>
      <c r="I32" s="2"/>
    </row>
    <row r="33" spans="1:9" ht="38.25" customHeight="1" outlineLevel="5" x14ac:dyDescent="0.25">
      <c r="A33" s="20" t="s">
        <v>5</v>
      </c>
      <c r="B33" s="16" t="s">
        <v>42</v>
      </c>
      <c r="C33" s="16" t="s">
        <v>43</v>
      </c>
      <c r="D33" s="4" t="s">
        <v>27</v>
      </c>
      <c r="E33" s="4" t="s">
        <v>6</v>
      </c>
      <c r="F33" s="24">
        <v>-45459.86</v>
      </c>
      <c r="G33" s="24">
        <v>0</v>
      </c>
      <c r="H33" s="24">
        <v>0</v>
      </c>
      <c r="I33" s="2"/>
    </row>
    <row r="34" spans="1:9" ht="12.75" customHeight="1" x14ac:dyDescent="0.25">
      <c r="A34" s="33" t="s">
        <v>49</v>
      </c>
      <c r="B34" s="34"/>
      <c r="C34" s="34"/>
      <c r="D34" s="34"/>
      <c r="E34" s="35"/>
      <c r="F34" s="25">
        <v>1105</v>
      </c>
      <c r="G34" s="25">
        <v>0</v>
      </c>
      <c r="H34" s="25">
        <v>0</v>
      </c>
      <c r="I34" s="2"/>
    </row>
    <row r="35" spans="1:9" ht="12.75" customHeight="1" x14ac:dyDescent="0.25">
      <c r="A35" s="21"/>
      <c r="B35" s="17"/>
      <c r="C35" s="17"/>
      <c r="D35" s="2"/>
      <c r="E35" s="2"/>
      <c r="F35" s="26"/>
      <c r="G35" s="26"/>
      <c r="H35" s="26"/>
      <c r="I35" s="2"/>
    </row>
  </sheetData>
  <mergeCells count="5">
    <mergeCell ref="D1:H1"/>
    <mergeCell ref="D2:H2"/>
    <mergeCell ref="A3:H3"/>
    <mergeCell ref="A4:H4"/>
    <mergeCell ref="A34:E34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15.04.2025&lt;/string&gt;&#10;    &lt;string&gt;31.10.2025&lt;/string&gt;&#10;  &lt;/DateInfo&gt;&#10;  &lt;Code&gt;SQUERY_ROSP_EXP&lt;/Code&gt;&#10;  &lt;ObjectCode&gt;SQUERY_ROSP_EXP&lt;/ObjectCode&gt;&#10;  &lt;DocLink&gt;019.0503.5041181730.244..226&lt;/DocLink&gt;&#10;  &lt;DocName&gt;Вариант (новый от 10.01.2019 10_56_03)(Бюджетная роспись (расходы))&lt;/Doc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E92FA2B4-63C4-40E8-98A8-AAF7EB68E7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dcterms:created xsi:type="dcterms:W3CDTF">2025-11-10T08:45:56Z</dcterms:created>
  <dcterms:modified xsi:type="dcterms:W3CDTF">2025-11-10T09:17:54Z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10_56_03)(Бюджетная роспись (расходы))</vt:lpwstr>
  </property>
  <property fmtid="{D5CDD505-2E9C-101B-9397-08002B2CF9AE}" pid="3" name="Название отчета">
    <vt:lpwstr>Вариант (новый от 10.01.2019 10_56_03).xlsx</vt:lpwstr>
  </property>
  <property fmtid="{D5CDD505-2E9C-101B-9397-08002B2CF9AE}" pid="4" name="Версия клиента">
    <vt:lpwstr>24.2.361.804 (.NET 4.7.2)</vt:lpwstr>
  </property>
  <property fmtid="{D5CDD505-2E9C-101B-9397-08002B2CF9AE}" pid="5" name="Версия базы">
    <vt:lpwstr>24.2.6381.46447102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budget_allfo_2025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